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V86" l="1"/>
  <c r="U86"/>
  <c r="E90"/>
  <c r="E57"/>
  <c r="E60" s="1"/>
  <c r="E166"/>
  <c r="E172" s="1"/>
  <c r="E49"/>
  <c r="E54" s="1"/>
  <c r="F44"/>
  <c r="U13"/>
  <c r="W13" s="1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49"/>
  <c r="D84"/>
  <c r="D166"/>
  <c r="D47"/>
  <c r="D56"/>
  <c r="D62"/>
  <c r="D63" s="1"/>
  <c r="D77"/>
  <c r="D83"/>
  <c r="D89"/>
  <c r="D165"/>
  <c r="D71"/>
  <c r="D72" s="1"/>
  <c r="D167"/>
  <c r="D57"/>
  <c r="D78"/>
  <c r="D92"/>
  <c r="D93" s="1"/>
  <c r="D184"/>
  <c r="D185" s="1"/>
  <c r="D53"/>
  <c r="D59"/>
  <c r="D74"/>
  <c r="D75" s="1"/>
  <c r="D82"/>
  <c r="D88"/>
  <c r="D96"/>
  <c r="D168"/>
  <c r="Y9" i="71"/>
  <c r="D25" i="61"/>
  <c r="U184" i="88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R154" i="88" l="1"/>
  <c r="E154" s="1"/>
  <c r="D154" s="1"/>
  <c r="R121"/>
  <c r="E121" s="1"/>
  <c r="D121" s="1"/>
  <c r="R110"/>
  <c r="E110" s="1"/>
  <c r="D110" s="1"/>
  <c r="R159"/>
  <c r="E159" s="1"/>
  <c r="D159" s="1"/>
  <c r="R119"/>
  <c r="E119" s="1"/>
  <c r="D119" s="1"/>
  <c r="R153"/>
  <c r="E153" s="1"/>
  <c r="D153" s="1"/>
  <c r="R120"/>
  <c r="E120" s="1"/>
  <c r="D120" s="1"/>
  <c r="R109"/>
  <c r="R155"/>
  <c r="E155" s="1"/>
  <c r="D155" s="1"/>
  <c r="R130"/>
  <c r="E130" s="1"/>
  <c r="D130" s="1"/>
  <c r="R111"/>
  <c r="E111" s="1"/>
  <c r="D111" s="1"/>
  <c r="R134"/>
  <c r="E134" s="1"/>
  <c r="D134" s="1"/>
  <c r="F31" i="49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E109" i="88" l="1"/>
  <c r="R162"/>
  <c r="G9" i="71"/>
  <c r="F36" i="82"/>
  <c r="F41" s="1"/>
  <c r="H9" i="71"/>
  <c r="F38" i="82"/>
  <c r="E179" i="88"/>
  <c r="D174"/>
  <c r="D179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D109" i="88" l="1"/>
  <c r="D162" s="1"/>
  <c r="E162"/>
  <c r="E186" s="1"/>
  <c r="D186"/>
  <c r="H8" i="7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<sst xmlns="http://schemas.openxmlformats.org/spreadsheetml/2006/main" count="2188" uniqueCount="715">
  <si>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</si>
  <si>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</si>
  <si>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</si>
  <si>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</si>
  <si>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</si>
  <si>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</si>
  <si>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</si>
  <si>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</si>
  <si>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</si>
  <si>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</si>
  <si>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</si>
  <si>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</si>
  <si>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</si>
  <si>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</si>
  <si>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</si>
  <si>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</si>
  <si>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</si>
  <si>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</si>
  <si>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</si>
  <si>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</si>
  <si>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</si>
  <si>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</si>
  <si>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</si>
  <si>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</si>
  <si>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</si>
  <si>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</si>
  <si>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</si>
  <si>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</si>
  <si>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</si>
  <si>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</si>
  <si>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</si>
  <si>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</si>
  <si>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</si>
  <si>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</si>
  <si>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</si>
  <si>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</si>
  <si>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</si>
  <si>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</si>
  <si>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</si>
  <si>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</si>
  <si>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</si>
  <si>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</si>
  <si>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</si>
  <si>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</si>
  <si>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</si>
  <si>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</si>
  <si>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</si>
  <si>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</si>
  <si>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</si>
  <si>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</si>
  <si>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</si>
  <si>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</si>
  <si>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</si>
  <si>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</si>
  <si>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</si>
  <si>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</si>
  <si>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</si>
  <si>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</si>
  <si>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</si>
  <si>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</si>
  <si>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</si>
  <si>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</si>
  <si>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</si>
  <si>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</si>
  <si>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</si>
  <si>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</si>
  <si>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</si>
  <si>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</si>
  <si>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</si>
  <si>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</si>
  <si>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</si>
  <si>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</si>
  <si>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</si>
  <si>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</si>
  <si>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</si>
  <si>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</si>
  <si>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</si>
  <si>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</si>
  <si>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</si>
  <si>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</si>
  <si>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</si>
  <si>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</si>
  <si>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</si>
  <si>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</si>
  <si>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</si>
  <si>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</si>
  <si>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</si>
  <si>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</si>
  <si>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</si>
  <si>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</si>
  <si>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</si>
  <si>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</si>
  <si>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</si>
  <si>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</si>
  <si>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</si>
  <si>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</si>
  <si>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</si>
  <si>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</si>
  <si>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</si>
  <si>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</si>
  <si>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</si>
  <si>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</si>
  <si>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</si>
  <si>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</si>
  <si>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</si>
  <si>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</si>
  <si>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</si>
  <si>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</si>
  <si>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</si>
  <si>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</si>
  <si>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</si>
  <si>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</si>
  <si>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</si>
  <si>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</si>
  <si>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</si>
  <si>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</si>
  <si>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</si>
  <si>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</si>
  <si>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</si>
  <si>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</si>
  <si>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</si>
  <si>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</si>
  <si>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</si>
  <si>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</si>
  <si>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</si>
  <si>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</si>
  <si>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</si>
  <si>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</si>
  <si>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</si>
  <si>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</si>
  <si>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</si>
  <si>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</si>
  <si>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</si>
  <si>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</si>
  <si>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</si>
  <si>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</si>
  <si>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</si>
  <si>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</si>
  <si>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</si>
  <si>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</si>
  <si>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</si>
  <si>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</si>
  <si>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</si>
  <si>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</si>
  <si>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</si>
  <si>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</si>
  <si>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</si>
  <si>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</si>
  <si>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</si>
  <si>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</si>
  <si>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</si>
  <si>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</si>
  <si>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</si>
  <si>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</si>
  <si>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</si>
  <si>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</si>
  <si>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</si>
  <si>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</si>
  <si>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</si>
  <si>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</si>
  <si>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</si>
  <si>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</si>
  <si>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</si>
  <si>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</si>
  <si>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</si>
  <si>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</si>
  <si>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</si>
  <si>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</si>
  <si>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</si>
  <si>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</si>
  <si>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</si>
  <si>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</si>
  <si>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</si>
  <si>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</si>
  <si>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</si>
  <si>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</si>
  <si>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</si>
  <si>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</si>
  <si>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</si>
  <si>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</si>
  <si>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</si>
  <si>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</si>
  <si>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</si>
  <si>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</si>
  <si>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</si>
  <si>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</si>
  <si>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</si>
  <si>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</si>
  <si>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</si>
  <si>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</si>
  <si>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</si>
  <si>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</si>
  <si>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</si>
  <si>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</si>
  <si>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</si>
  <si>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</si>
  <si>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</si>
  <si>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</si>
  <si>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</si>
  <si>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</si>
  <si>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</si>
  <si>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</si>
  <si>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</si>
  <si>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</si>
  <si>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</si>
  <si>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</si>
  <si>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</si>
  <si>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</si>
  <si>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</si>
  <si>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</si>
  <si>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</si>
  <si>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</si>
  <si>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</si>
  <si>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</si>
  <si>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</si>
  <si>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</si>
  <si>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</si>
  <si>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</si>
  <si>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</si>
  <si>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</si>
  <si>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</si>
  <si>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</si>
  <si>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</si>
  <si>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</si>
  <si>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</si>
  <si>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</si>
  <si>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</si>
  <si>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</si>
  <si>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</si>
  <si>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</si>
  <si>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</si>
  <si>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</si>
  <si>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</si>
  <si>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</si>
  <si>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</si>
  <si>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</si>
  <si>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</si>
  <si>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</si>
  <si>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</si>
  <si>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</si>
  <si>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</si>
  <si>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</si>
  <si>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</si>
  <si>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</si>
  <si>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</si>
  <si>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</si>
  <si>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</si>
  <si>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</si>
  <si>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</si>
  <si>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</si>
  <si>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</si>
  <si>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</si>
  <si>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</si>
  <si>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</si>
  <si>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</si>
  <si>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</si>
  <si>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</si>
  <si>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</si>
  <si>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</si>
  <si>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</si>
  <si>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</si>
  <si>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</si>
  <si>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</si>
  <si>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</si>
  <si>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</si>
  <si>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</si>
  <si>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</si>
  <si>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</si>
  <si>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</si>
  <si>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</si>
  <si>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</si>
  <si>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</si>
  <si>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</si>
  <si>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</si>
  <si>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</si>
  <si>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</si>
  <si>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</si>
  <si>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</si>
  <si>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</si>
  <si>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</si>
  <si>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</si>
  <si>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</si>
  <si>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</si>
  <si>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</si>
  <si>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</si>
  <si>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</si>
  <si>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</si>
  <si>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</si>
  <si>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</si>
  <si>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</si>
  <si>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</si>
  <si>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</si>
  <si>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</si>
  <si>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</si>
  <si>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</si>
  <si>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</si>
  <si>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</si>
  <si>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</si>
  <si>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</si>
  <si>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</si>
  <si>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</si>
  <si>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</si>
  <si>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</si>
  <si>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</si>
  <si>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</si>
  <si>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</si>
  <si>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</si>
  <si>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</si>
  <si>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</si>
  <si>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</si>
  <si>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</si>
  <si>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</si>
  <si>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</si>
  <si>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</si>
  <si>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</si>
  <si>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</si>
  <si>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</si>
  <si>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</si>
  <si>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</si>
  <si>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</si>
  <si>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</si>
  <si>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</si>
  <si>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</si>
  <si>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</si>
  <si>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</si>
  <si>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</si>
  <si>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</si>
  <si>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</si>
  <si>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</si>
  <si>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</si>
  <si>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</si>
  <si>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</si>
  <si>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</si>
  <si>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</si>
  <si>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</si>
  <si>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</si>
  <si>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</si>
  <si>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</si>
  <si>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</si>
  <si>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</si>
  <si>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</si>
  <si>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</si>
  <si>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</si>
  <si>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</si>
  <si>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</si>
  <si>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</si>
  <si>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</si>
  <si>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</si>
  <si>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</si>
  <si>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</si>
  <si>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</si>
  <si>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</si>
  <si>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</si>
  <si>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</si>
  <si>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</si>
  <si>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</si>
  <si>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</si>
  <si>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</si>
  <si>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</si>
  <si>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</si>
  <si>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</si>
  <si>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</si>
  <si>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</si>
  <si>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</si>
  <si>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</si>
  <si>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</si>
  <si>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</si>
  <si>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</si>
  <si>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</si>
  <si>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</si>
  <si>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</si>
  <si>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</si>
  <si>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</si>
  <si>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</si>
  <si>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</si>
  <si>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</si>
  <si>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</si>
  <si>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</si>
  <si>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</si>
  <si>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</si>
  <si>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</si>
  <si>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</si>
  <si>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</si>
  <si>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</si>
  <si>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</si>
  <si>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</si>
  <si>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</si>
  <si>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</si>
  <si>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</si>
  <si>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</si>
  <si>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</si>
  <si>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</si>
  <si>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</si>
  <si>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</si>
  <si>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</si>
  <si>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</si>
  <si>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</si>
  <si>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</si>
  <si>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</si>
  <si>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</si>
  <si>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</si>
  <si>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</si>
  <si>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</si>
  <si>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</si>
  <si>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</si>
  <si>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</si>
  <si>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</si>
  <si>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</si>
  <si>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</si>
  <si>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</si>
  <si>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</si>
  <si>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</si>
  <si>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</si>
  <si>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</si>
  <si>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</si>
  <si>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</si>
  <si>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</si>
  <si>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</si>
  <si>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</si>
  <si>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</si>
  <si>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</si>
  <si>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</si>
  <si>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</si>
  <si>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</si>
  <si>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</si>
  <si>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</si>
  <si>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</si>
  <si>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</si>
  <si>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</si>
  <si>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</si>
  <si>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</si>
  <si>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</si>
  <si>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</si>
  <si>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</si>
  <si>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</si>
  <si>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</si>
  <si>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</si>
  <si>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</si>
  <si>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</si>
  <si>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</si>
  <si>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</si>
  <si>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</si>
  <si>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</si>
  <si>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</si>
  <si>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</si>
  <si>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</si>
  <si>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</si>
  <si>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</si>
  <si>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</si>
  <si>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</si>
  <si>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</si>
  <si>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</si>
  <si>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</si>
  <si>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</si>
  <si>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</si>
  <si>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</si>
  <si>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</si>
  <si>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</si>
  <si>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</si>
  <si>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</si>
  <si>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</si>
  <si>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</si>
  <si>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</si>
  <si>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</si>
  <si>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</si>
  <si>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</si>
  <si>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</si>
  <si>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</si>
  <si>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</si>
  <si>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</si>
  <si>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</si>
  <si>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</si>
  <si>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</si>
  <si>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</si>
  <si>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</si>
  <si>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</si>
  <si>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</si>
  <si>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</si>
  <si>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</si>
  <si>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</si>
  <si>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</si>
  <si>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</si>
  <si>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</si>
  <si>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</si>
  <si>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</si>
  <si>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</si>
  <si>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</si>
  <si>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</si>
  <si>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</si>
  <si>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</si>
  <si>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</si>
  <si>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</si>
  <si>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</si>
  <si>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</si>
  <si>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</si>
  <si>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</si>
  <si>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</si>
  <si>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</si>
  <si>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</si>
  <si>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</si>
  <si>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</si>
  <si>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</si>
  <si>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</si>
  <si>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</si>
  <si>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</si>
  <si>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</si>
  <si>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</si>
  <si>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</si>
  <si>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</si>
  <si>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</si>
  <si>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</si>
  <si>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</si>
  <si>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</si>
  <si>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</si>
  <si>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</si>
  <si>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</si>
  <si>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</si>
  <si>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</si>
  <si>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</si>
  <si>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</si>
  <si>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</si>
  <si>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</si>
  <si>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</si>
  <si>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</si>
  <si>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</si>
  <si>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</si>
  <si>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</si>
  <si>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</si>
  <si>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</si>
  <si>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</si>
  <si>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</si>
  <si>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</si>
  <si>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</si>
  <si>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</si>
  <si>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</si>
  <si>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</si>
  <si>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</si>
  <si>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</si>
  <si>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</si>
  <si>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</si>
  <si>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</si>
  <si>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</si>
  <si>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</si>
  <si>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</si>
  <si>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</si>
  <si>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</si>
  <si>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</si>
  <si>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</si>
  <si>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</si>
  <si>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</si>
  <si>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</si>
  <si>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</si>
  <si>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</si>
  <si>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</si>
  <si>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</si>
  <si>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</si>
  <si>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</si>
  <si>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</si>
  <si>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</si>
  <si>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</si>
  <si>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</si>
  <si>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</si>
  <si>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</si>
  <si>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</si>
  <si>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</si>
  <si>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</si>
  <si>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</si>
  <si>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</si>
  <si>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</si>
  <si>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</si>
  <si>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</si>
  <si>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</si>
  <si>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</si>
  <si>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</si>
  <si>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</si>
  <si>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</si>
  <si>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</si>
  <si>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</si>
  <si>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</si>
  <si>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</si>
  <si>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</si>
  <si>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</si>
  <si>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</si>
  <si>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</si>
  <si>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</si>
  <si>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</si>
  <si>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</si>
  <si>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</si>
  <si>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</si>
  <si>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</si>
  <si>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</si>
  <si>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</si>
  <si>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</si>
  <si>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</si>
  <si>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</si>
  <si>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</si>
  <si>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</si>
  <si>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</si>
  <si>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</si>
  <si>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</si>
  <si>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</si>
  <si>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</si>
  <si>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</si>
  <si>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</si>
  <si>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</si>
  <si>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</si>
  <si>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</si>
  <si>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</si>
  <si>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</si>
  <si>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</si>
  <si>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</si>
  <si>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</si>
  <si>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</si>
  <si>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</si>
  <si>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</si>
  <si>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</si>
  <si>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</si>
  <si>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</si>
  <si>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</si>
  <si>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</si>
  <si>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</si>
  <si>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</si>
  <si>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</si>
  <si>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</si>
  <si>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</si>
  <si>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</si>
  <si>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</si>
  <si>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</si>
  <si>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</si>
  <si>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</si>
  <si>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</si>
  <si>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</si>
  <si>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</si>
  <si>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</si>
  <si>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</si>
  <si>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</si>
  <si>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</si>
  <si>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</si>
  <si>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</si>
  <si>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</si>
  <si>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</si>
  <si>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</si>
  <si>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</si>
  <si>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</si>
  <si>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</si>
  <si>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</si>
  <si>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</si>
  <si>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</si>
  <si>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</si>
  <si>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</si>
  <si>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</si>
  <si>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</si>
  <si>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</si>
  <si>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</si>
  <si>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</si>
  <si>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</si>
  <si>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</si>
  <si>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</si>
  <si>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</si>
  <si>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</si>
  <si>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</si>
  <si>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</si>
  <si>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</si>
  <si>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</si>
  <si>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</si>
  <si>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</si>
  <si>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</si>
  <si>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</si>
  <si>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</si>
  <si>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</si>
  <si>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</si>
  <si>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</si>
  <si>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</si>
  <si>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</si>
  <si>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</si>
  <si>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</si>
  <si>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</si>
  <si>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</si>
  <si>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</si>
  <si>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</si>
  <si>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</si>
  <si>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</si>
  <si>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</si>
  <si>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</si>
  <si>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</si>
  <si>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</si>
  <si>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</si>
  <si>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</si>
  <si>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</si>
  <si>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</si>
  <si>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</si>
  <si>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</si>
  <si>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</si>
  <si>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</si>
  <si>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</si>
  <si>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</si>
  <si>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</si>
  <si>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</si>
  <si>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</si>
  <si>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</si>
  <si>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</si>
  <si>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</si>
  <si>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</si>
  <si>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</si>
  <si>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</si>
  <si>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</si>
  <si>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</si>
  <si>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</si>
  <si>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</si>
  <si>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</si>
  <si>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</si>
  <si>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</si>
  <si>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ё</t>
  </si>
  <si>
    <t xml:space="preserve">по адресу: Свердловская область р.п.Пышма ул. Ленина д.73,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</si>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</sst>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16.14062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72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713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865.4</v>
      </c>
      <c r="T13" s="530">
        <v>0</v>
      </c>
      <c r="U13" s="530">
        <f>S13+T13</f>
        <v>865.4</v>
      </c>
      <c r="V13" s="530">
        <v>88.6</v>
      </c>
      <c r="W13" s="530">
        <f>U13+V13</f>
        <v>954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389.66578982209705</v>
      </c>
      <c r="E20" s="460">
        <f>S44*R20</f>
        <v>3.7522705282922834E-2</v>
      </c>
      <c r="F20" s="439">
        <f>0.1374*1.045*5%+0.22/12</f>
        <v>2.5512483333333332E-2</v>
      </c>
      <c r="K20" s="55" t="s">
        <v>712</v>
      </c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369.39551874712407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945.58196426407153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1815.1287108503127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4429.5591474703706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343.85816936133142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2812.9319071957148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420.47021751870943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608.96777767259164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389.66578982209705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389.66578982209705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1031.8697964142129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1734.2874210392708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15681.047999999997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8723.232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8723.232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8723.232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26169.696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2492.3519999999999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1453.8720000000001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830.78399999999999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4777.0079999999998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2180.808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2180.808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2209.3622404697526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2209.3622404697526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1350.0239999999999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1350.0239999999999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2492.3519999999999</v>
      </c>
      <c r="E74" s="460">
        <v>0.24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2492.3519999999999</v>
      </c>
      <c r="E75" s="446">
        <f>E74</f>
        <v>0.24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226.58595119999995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84.958048799999986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311.54399999999993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1142.328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469.80835199999996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2412.2851920000003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596.29521599999998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5556.38724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10177.103999999999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29181.288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29181.288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61374.168000000005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33646.752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95020.920000000013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189551.15424046977</v>
      </c>
      <c r="E98" s="453">
        <f>E44+E54+E60+E63+E69+E72+E75+E79+E86+E90+E93+E97</f>
        <v>18.252749618718681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3082.3935057721264</v>
      </c>
      <c r="E109" s="460">
        <f>S162*R109</f>
        <v>0.29681780157269538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367.78558875690146</v>
      </c>
      <c r="E110" s="460">
        <f>S162*R110</f>
        <v>3.5415760414923877E-2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391.13705470972059</v>
      </c>
      <c r="E111" s="460">
        <f>S162*R111</f>
        <v>3.7664380123807933E-2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531.24585042663557</v>
      </c>
      <c r="E119" s="460">
        <f>S162*R119</f>
        <v>5.1156098377112276E-2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531.24585042663557</v>
      </c>
      <c r="E120" s="460">
        <f>S162*R120</f>
        <v>5.1156098377112276E-2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8523.2850727789846</v>
      </c>
      <c r="E121" s="460">
        <f>S162*R121</f>
        <v>0.82074619374268021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8523.2850727789846</v>
      </c>
      <c r="E130" s="460">
        <f>S162*R130</f>
        <v>0.82074619374268021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1284.3306274050526</v>
      </c>
      <c r="E134" s="460">
        <f>S162*R134</f>
        <v>0.12367408398862306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5300.7827712899452</v>
      </c>
      <c r="E153" s="460">
        <f>S162*R153</f>
        <v>0.51043667391668068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4290.8318688305171</v>
      </c>
      <c r="E154" s="460">
        <f>S162*R154</f>
        <v>0.41318387150744523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1406.9258236573532</v>
      </c>
      <c r="E155" s="460">
        <f>S162*R155</f>
        <v>0.13547933746026436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659.67891316714065</v>
      </c>
      <c r="E159" s="460">
        <f>S162*R159</f>
        <v>6.352350677597457E-2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34892.927999999993</v>
      </c>
      <c r="E162" s="451">
        <f>E109+E110+E111+E119+E120+E121+E130+E134+E153+E154+E155+E159</f>
        <v>3.36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3.36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2076.96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4880.8559999999998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3115.44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10073.255999999999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1067.4708088164386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704.67027248666852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1602.8475173317811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230.23880190158482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416.29035899377448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4021.5177595302475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48987.701759530239</v>
      </c>
      <c r="E186" s="456">
        <f>E162+E172+E179+E185</f>
        <v>4.7172503812813193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238538.856</v>
      </c>
      <c r="E187" s="457">
        <f>E98+E186</f>
        <v>22.97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2023-06-02T10:26:58Z</dcterms:modified>
</cp:coreProperties>
</file>